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_Obchodní\OOVZ\_spol\6_1 Příprava 2026\IP\_Nákup nákladních vozidel (N3) s příslušenstvím - K VYPSÁNÍ\2 ZD\"/>
    </mc:Choice>
  </mc:AlternateContent>
  <bookViews>
    <workbookView xWindow="0" yWindow="0" windowWidth="19200" windowHeight="10872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21" i="1"/>
  <c r="G26" i="1"/>
  <c r="G31" i="1"/>
  <c r="F12" i="1" l="1"/>
  <c r="F17" i="1"/>
  <c r="F31" i="1"/>
  <c r="F26" i="1"/>
  <c r="F13" i="1"/>
  <c r="F14" i="1"/>
  <c r="F15" i="1"/>
  <c r="F16" i="1" l="1"/>
  <c r="F44" i="1"/>
  <c r="F29" i="1" l="1"/>
  <c r="G29" i="1"/>
  <c r="H29" i="1" s="1"/>
  <c r="F28" i="1" l="1"/>
  <c r="F30" i="1"/>
  <c r="F27" i="1"/>
  <c r="F23" i="1"/>
  <c r="F24" i="1"/>
  <c r="F25" i="1"/>
  <c r="F22" i="1"/>
  <c r="F18" i="1"/>
  <c r="F21" i="1" s="1"/>
  <c r="F33" i="1" s="1"/>
  <c r="F19" i="1"/>
  <c r="F20" i="1"/>
  <c r="F43" i="1" l="1"/>
  <c r="G38" i="1"/>
  <c r="H38" i="1" s="1"/>
  <c r="G39" i="1"/>
  <c r="H39" i="1" s="1"/>
  <c r="G40" i="1"/>
  <c r="H40" i="1" s="1"/>
  <c r="G41" i="1"/>
  <c r="H41" i="1" s="1"/>
  <c r="G37" i="1"/>
  <c r="H37" i="1" s="1"/>
  <c r="H43" i="1" l="1"/>
  <c r="G43" i="1"/>
  <c r="G44" i="1"/>
  <c r="H44" i="1" s="1"/>
  <c r="G28" i="1" l="1"/>
  <c r="H28" i="1" s="1"/>
  <c r="G30" i="1"/>
  <c r="H30" i="1" s="1"/>
  <c r="G27" i="1"/>
  <c r="H27" i="1" s="1"/>
  <c r="G23" i="1" l="1"/>
  <c r="H23" i="1" s="1"/>
  <c r="G24" i="1"/>
  <c r="H24" i="1" s="1"/>
  <c r="G25" i="1"/>
  <c r="H25" i="1" s="1"/>
  <c r="G22" i="1"/>
  <c r="H22" i="1" s="1"/>
  <c r="G18" i="1"/>
  <c r="H18" i="1" s="1"/>
  <c r="G19" i="1"/>
  <c r="H19" i="1" s="1"/>
  <c r="G20" i="1"/>
  <c r="H20" i="1" s="1"/>
  <c r="G13" i="1"/>
  <c r="H13" i="1" s="1"/>
  <c r="G14" i="1"/>
  <c r="H14" i="1" s="1"/>
  <c r="G15" i="1"/>
  <c r="H15" i="1" s="1"/>
  <c r="G12" i="1"/>
  <c r="H12" i="1" s="1"/>
  <c r="F47" i="1" l="1"/>
  <c r="H31" i="1" l="1"/>
  <c r="H26" i="1" l="1"/>
  <c r="H16" i="1"/>
  <c r="G17" i="1"/>
  <c r="G33" i="1" l="1"/>
  <c r="F46" i="1"/>
  <c r="F48" i="1" s="1"/>
  <c r="H17" i="1"/>
  <c r="H21" i="1" s="1"/>
  <c r="H33" i="1" s="1"/>
</calcChain>
</file>

<file path=xl/sharedStrings.xml><?xml version="1.0" encoding="utf-8"?>
<sst xmlns="http://schemas.openxmlformats.org/spreadsheetml/2006/main" count="66" uniqueCount="60">
  <si>
    <t>DPH</t>
  </si>
  <si>
    <t>NOSIČ 3 - nástavba sypače pro posyp chemickým materiálem na tříosé vozidlo 26 t</t>
  </si>
  <si>
    <t>NOSIČ 4 - třínápravový komunální podvozek 26t (nosič 6x6)</t>
  </si>
  <si>
    <t>NOSIČ 4 - sněhový pluh - křídlo s ocelovou radlicí, ocelovým břitem, vulkolanovou podložkou a druhým podklápěným vulkolanovým břitem na tříosé vozidlo 26 t</t>
  </si>
  <si>
    <t xml:space="preserve">NOSIČ 1 - dvounápravový komunální podvozek 18t (nosič 4x4) </t>
  </si>
  <si>
    <t>CELKEM NOSIČ 1</t>
  </si>
  <si>
    <t>CELKEM NOSIČ 2</t>
  </si>
  <si>
    <t>CELKEM NOSIČ 3</t>
  </si>
  <si>
    <t>CELKEM NOSIČ 4</t>
  </si>
  <si>
    <t xml:space="preserve">Účastník vyplní buňky, které jsou označeny žlutě. </t>
  </si>
  <si>
    <t>KALKULACE VYCHÁZÍ Z TĚCHTO PODMÍNEK:</t>
  </si>
  <si>
    <t xml:space="preserve">CENA CELKEM                </t>
  </si>
  <si>
    <r>
      <t xml:space="preserve">Název prodávajícího: </t>
    </r>
    <r>
      <rPr>
        <sz val="10"/>
        <color rgb="FFFF0000"/>
        <rFont val="Arial"/>
        <family val="2"/>
        <charset val="238"/>
      </rPr>
      <t xml:space="preserve">"VYPLNÍ ÚČASTNÍK" </t>
    </r>
    <r>
      <rPr>
        <i/>
        <sz val="10"/>
        <color rgb="FFFF0000"/>
        <rFont val="Arial"/>
        <family val="2"/>
        <charset val="238"/>
      </rPr>
      <t>(Do této buňky zadejte název společnosti, IČO a sídlo společnosti)</t>
    </r>
  </si>
  <si>
    <r>
      <t xml:space="preserve">Kontaktní údaje: </t>
    </r>
    <r>
      <rPr>
        <sz val="10"/>
        <color rgb="FFFF0000"/>
        <rFont val="Arial"/>
        <family val="2"/>
        <charset val="238"/>
      </rPr>
      <t xml:space="preserve">"VYPLNÍ ÚČASTNÍK" </t>
    </r>
    <r>
      <rPr>
        <i/>
        <sz val="10"/>
        <color rgb="FFFF0000"/>
        <rFont val="Arial"/>
        <family val="2"/>
        <charset val="238"/>
      </rPr>
      <t>(Do této buňky zadejte telefonní číslo a kontaktní e-mailovou adresu společnosti)</t>
    </r>
  </si>
  <si>
    <r>
      <t xml:space="preserve">Název autorizovaného servisu prodávajícího: </t>
    </r>
    <r>
      <rPr>
        <i/>
        <sz val="10"/>
        <color rgb="FFFF0000"/>
        <rFont val="Arial"/>
        <family val="2"/>
        <charset val="238"/>
      </rPr>
      <t>"VYPLNÍ ÚČASTNÍK" (Do této buňky zadejte název společnosti, IČO a sídlo společnosti)</t>
    </r>
  </si>
  <si>
    <r>
      <t xml:space="preserve">Kontaktní údaje: </t>
    </r>
    <r>
      <rPr>
        <i/>
        <sz val="11"/>
        <color rgb="FFFF0000"/>
        <rFont val="Calibri"/>
        <family val="2"/>
        <charset val="238"/>
        <scheme val="minor"/>
      </rPr>
      <t>"VYPLNÍ ÚČASTNÍK" (Do této buňky zadejte název společnosti, IČO a sídlo společnosti)</t>
    </r>
  </si>
  <si>
    <t>VÝKAZ DODÁVEK A SERVISNÍCH SLUŽEB - KALKULACE</t>
  </si>
  <si>
    <t>Celková cena za záruční servis za 1 nosič za 5 let</t>
  </si>
  <si>
    <t>CENA CELKEM</t>
  </si>
  <si>
    <t>1) CENA ZA DODÁVKU NOSIČŮ VČETNĚ PŘÍSLUŠENSTVÍ</t>
  </si>
  <si>
    <t>2) CENA ZA ZAJIŠTĚNÍ ZÁRUČNÍHO SERVISU</t>
  </si>
  <si>
    <r>
      <t xml:space="preserve">Celková cena za nosiče a nástavby v Kč bez DPH </t>
    </r>
    <r>
      <rPr>
        <vertAlign val="superscript"/>
        <sz val="10"/>
        <color theme="1"/>
        <rFont val="Arial"/>
        <family val="2"/>
        <charset val="238"/>
      </rPr>
      <t xml:space="preserve"> 1)</t>
    </r>
  </si>
  <si>
    <r>
      <t xml:space="preserve">Celková cena za záruční servis v Kč bez DPH </t>
    </r>
    <r>
      <rPr>
        <vertAlign val="superscript"/>
        <sz val="10"/>
        <color theme="1"/>
        <rFont val="Arial"/>
        <family val="2"/>
        <charset val="238"/>
      </rPr>
      <t>2)</t>
    </r>
  </si>
  <si>
    <t>Příloha ZD - B2 Obchodní podmínky ve formě smlouvy</t>
  </si>
  <si>
    <t xml:space="preserve">Zadávací dokumentace. </t>
  </si>
  <si>
    <r>
      <rPr>
        <vertAlign val="superscript"/>
        <sz val="10"/>
        <color theme="1"/>
        <rFont val="Arial"/>
        <family val="2"/>
        <charset val="238"/>
      </rPr>
      <t xml:space="preserve">1)  </t>
    </r>
    <r>
      <rPr>
        <sz val="10"/>
        <color theme="1"/>
        <rFont val="Arial"/>
        <family val="2"/>
        <charset val="238"/>
      </rPr>
      <t>- Příloha Zadávací dokumentace B2 Obchodní podmínky ve formě smlouvy - souvztažně k bodu 3.1. - 1)</t>
    </r>
  </si>
  <si>
    <r>
      <rPr>
        <vertAlign val="superscript"/>
        <sz val="10"/>
        <color theme="1"/>
        <rFont val="Arial"/>
        <family val="2"/>
        <charset val="238"/>
      </rPr>
      <t>2)</t>
    </r>
    <r>
      <rPr>
        <sz val="10"/>
        <color theme="1"/>
        <rFont val="Arial"/>
        <family val="2"/>
        <charset val="238"/>
      </rPr>
      <t xml:space="preserve"> - Příloha Zadávací dokumentace B2 Obchodní podmínky ve formě smlouvy -souvztažně k bodu 3.1. - 2)</t>
    </r>
  </si>
  <si>
    <t>Cena celkem bez DPH</t>
  </si>
  <si>
    <t xml:space="preserve">Cena za 1 ks bez DPH </t>
  </si>
  <si>
    <t>Cena celkem včetně DPH</t>
  </si>
  <si>
    <t>x</t>
  </si>
  <si>
    <t>Cena bez DPH</t>
  </si>
  <si>
    <t>Cena včetně DPH</t>
  </si>
  <si>
    <t>Položka</t>
  </si>
  <si>
    <t>Množství</t>
  </si>
  <si>
    <t>Popis</t>
  </si>
  <si>
    <t>CELKOVÁ NABÍDKOVÁ CENA K HODNOCENÍ v KČ BEZ DPH</t>
  </si>
  <si>
    <t>NOSIČ 1 - nástavba sypače pro posyp chemickým materiálem na dvouosé vozidlo 18 t</t>
  </si>
  <si>
    <t xml:space="preserve">NOSIČ 2 - dvounápravový komunální podvozek 18t (nosič 4x4) </t>
  </si>
  <si>
    <t>NOSIČ 2 - nástavba sypače pro posyp inertním materiálem na dvouosé vozidlo18t</t>
  </si>
  <si>
    <t>NOSIČ 2 - zametací nástavba na dvouosé vozidlo 18t</t>
  </si>
  <si>
    <t>NOSIČ 3 - třínápravový komunální podvozek 26t (nosič 6x6)</t>
  </si>
  <si>
    <t xml:space="preserve">NOSIČ 3 - zametací nástavba na tříosé vozidlo 26 t </t>
  </si>
  <si>
    <t xml:space="preserve">NOSIČ 4 - nástavba sypače pro posyp chemickým materiálem na tříosé vozidlo 26 t </t>
  </si>
  <si>
    <t>NOSIČ 4 - jednostranný sklápěč v provedení termo na tříosé vozidlo 26 t</t>
  </si>
  <si>
    <t>Za dodávku nosičů 1, 2, 3, 4 včetně příslušenství</t>
  </si>
  <si>
    <t xml:space="preserve">Za záruční servis pro 5 nosičů za 5let </t>
  </si>
  <si>
    <r>
      <t>Servisní prohlídka za 1 nosič</t>
    </r>
    <r>
      <rPr>
        <b/>
        <sz val="10"/>
        <color theme="1"/>
        <rFont val="Arial"/>
        <family val="2"/>
        <charset val="238"/>
      </rPr>
      <t xml:space="preserve"> po 12 měsících</t>
    </r>
    <r>
      <rPr>
        <sz val="10"/>
        <color theme="1"/>
        <rFont val="Arial"/>
        <family val="2"/>
        <charset val="238"/>
      </rPr>
      <t xml:space="preserve"> od uvedení do provozu</t>
    </r>
  </si>
  <si>
    <r>
      <t>Servisní prohlídka za 1 nosič</t>
    </r>
    <r>
      <rPr>
        <b/>
        <sz val="10"/>
        <color theme="1"/>
        <rFont val="Arial"/>
        <family val="2"/>
        <charset val="238"/>
      </rPr>
      <t xml:space="preserve"> po 24 měsících</t>
    </r>
    <r>
      <rPr>
        <sz val="10"/>
        <color theme="1"/>
        <rFont val="Arial"/>
        <family val="2"/>
        <charset val="238"/>
      </rPr>
      <t xml:space="preserve"> od uvedení do provozu</t>
    </r>
  </si>
  <si>
    <r>
      <t>Servisní prohlídka za 1 nosič</t>
    </r>
    <r>
      <rPr>
        <b/>
        <sz val="10"/>
        <color theme="1"/>
        <rFont val="Arial"/>
        <family val="2"/>
        <charset val="238"/>
      </rPr>
      <t xml:space="preserve"> po 36 měsících</t>
    </r>
    <r>
      <rPr>
        <sz val="10"/>
        <color theme="1"/>
        <rFont val="Arial"/>
        <family val="2"/>
        <charset val="238"/>
      </rPr>
      <t xml:space="preserve"> od uvedení do provozu</t>
    </r>
  </si>
  <si>
    <r>
      <t>Servisní prohlídka za 1 nosič</t>
    </r>
    <r>
      <rPr>
        <b/>
        <sz val="10"/>
        <color theme="1"/>
        <rFont val="Arial"/>
        <family val="2"/>
        <charset val="238"/>
      </rPr>
      <t xml:space="preserve"> po 48 měsících</t>
    </r>
    <r>
      <rPr>
        <sz val="10"/>
        <color theme="1"/>
        <rFont val="Arial"/>
        <family val="2"/>
        <charset val="238"/>
      </rPr>
      <t xml:space="preserve"> od uvedení do provozu</t>
    </r>
  </si>
  <si>
    <r>
      <t>Servisní prohlídka za 1 nosič</t>
    </r>
    <r>
      <rPr>
        <b/>
        <sz val="10"/>
        <color theme="1"/>
        <rFont val="Arial"/>
        <family val="2"/>
        <charset val="238"/>
      </rPr>
      <t xml:space="preserve"> po 60 měsících</t>
    </r>
    <r>
      <rPr>
        <sz val="10"/>
        <color theme="1"/>
        <rFont val="Arial"/>
        <family val="2"/>
        <charset val="238"/>
      </rPr>
      <t xml:space="preserve"> od uvedení do provozu</t>
    </r>
  </si>
  <si>
    <t>NOSIČ 2 - sněhový pluh - křídlo s ocelovou radlicí a ocelovým břitem</t>
  </si>
  <si>
    <t>Dvounápravový komunální podvozek 18t (nosič 4x4) - nástavba inert, zametací nástavba, sněhový pluh - ocelová radlice a ocel. břit</t>
  </si>
  <si>
    <t xml:space="preserve">NOSIČ 1 - sněhový pluh - křídlo s ocelovou radlicí, ocelovým břitem, vulkolanovou podložkou a druhým podklápěným vulkolanovým břitem </t>
  </si>
  <si>
    <t>Třínápravový komunální podvozek 26t (nosič 6x6) - nástavba chemik, sklápěč termo, sněhový pluh - ocelová radlice, ocel. břit, vulkol. podložka, druhý vulkol. břit</t>
  </si>
  <si>
    <t>NOSIČ 1 - mycí nástavba na dvouosé vozidlo 18t</t>
  </si>
  <si>
    <t>Dvounápravový komunální podvozek 18t (nosič 4x4) - mycí nástavba, nástavba chemik, sněhový pluh - ocelová radlice, ocel. břit, vulkol. podložka, druhý vulkol. břit</t>
  </si>
  <si>
    <t>Třínápravový komunální podvozek 26t (nosič 6x6) - nástavba chemik, zametací nástavba, sněhový pluh - ocelová radlice, ocel. břit, vulkol. podložka, druhý vulkol. břit</t>
  </si>
  <si>
    <t>NOSIČ 3 - sněhový pluh - křídlo s ocelovou radlicí, ocelovým břitem, vulkolanovou podložkou a druhým podklápěným vulkolanovým břitem na třiosé vozidlo 26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</si>
</sst>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4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3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164" fontId="4" fillId="2" borderId="0" xfId="0" applyNumberFormat="1" applyFont="1" applyFill="1"/>
    <xf numFmtId="0" fontId="2" fillId="0" borderId="9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1" fillId="0" borderId="0" xfId="0" applyNumberFormat="1" applyFont="1"/>
    <xf numFmtId="164" fontId="4" fillId="0" borderId="5" xfId="0" applyNumberFormat="1" applyFont="1" applyBorder="1" applyAlignment="1">
      <alignment horizontal="right" vertical="center"/>
    </xf>
    <xf numFmtId="0" fontId="2" fillId="3" borderId="14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Fill="1"/>
    <xf numFmtId="164" fontId="2" fillId="6" borderId="12" xfId="0" applyNumberFormat="1" applyFont="1" applyFill="1" applyBorder="1" applyAlignment="1">
      <alignment horizontal="right" vertical="center"/>
    </xf>
    <xf numFmtId="0" fontId="4" fillId="6" borderId="12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2" fillId="6" borderId="8" xfId="0" applyNumberFormat="1" applyFont="1" applyFill="1" applyBorder="1" applyAlignment="1">
      <alignment horizontal="center" vertical="center"/>
    </xf>
    <xf numFmtId="164" fontId="2" fillId="6" borderId="8" xfId="0" applyNumberFormat="1" applyFont="1" applyFill="1" applyBorder="1" applyAlignment="1">
      <alignment horizontal="right" vertical="center"/>
    </xf>
    <xf numFmtId="164" fontId="2" fillId="6" borderId="9" xfId="0" applyNumberFormat="1" applyFont="1" applyFill="1" applyBorder="1" applyAlignment="1">
      <alignment horizontal="right" vertical="center"/>
    </xf>
    <xf numFmtId="164" fontId="2" fillId="6" borderId="13" xfId="0" applyNumberFormat="1" applyFont="1" applyFill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15" xfId="0" applyFont="1" applyFill="1" applyBorder="1"/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right" vertical="center"/>
    </xf>
    <xf numFmtId="164" fontId="2" fillId="9" borderId="8" xfId="0" applyNumberFormat="1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right" vertical="center"/>
    </xf>
    <xf numFmtId="0" fontId="4" fillId="3" borderId="15" xfId="0" applyFont="1" applyFill="1" applyBorder="1"/>
    <xf numFmtId="0" fontId="2" fillId="8" borderId="24" xfId="0" applyFont="1" applyFill="1" applyBorder="1" applyAlignment="1">
      <alignment vertical="center" wrapText="1"/>
    </xf>
    <xf numFmtId="164" fontId="2" fillId="8" borderId="8" xfId="0" applyNumberFormat="1" applyFont="1" applyFill="1" applyBorder="1" applyAlignment="1">
      <alignment horizontal="right" vertical="center"/>
    </xf>
    <xf numFmtId="164" fontId="2" fillId="8" borderId="9" xfId="0" applyNumberFormat="1" applyFont="1" applyFill="1" applyBorder="1" applyAlignment="1">
      <alignment horizontal="right" vertical="center"/>
    </xf>
    <xf numFmtId="164" fontId="2" fillId="8" borderId="8" xfId="0" applyNumberFormat="1" applyFont="1" applyFill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2" fillId="9" borderId="8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4" fillId="7" borderId="0" xfId="0" applyFont="1" applyFill="1" applyBorder="1" applyAlignment="1">
      <alignment horizontal="left" vertical="center"/>
    </xf>
    <xf numFmtId="164" fontId="4" fillId="7" borderId="0" xfId="0" applyNumberFormat="1" applyFont="1" applyFill="1"/>
    <xf numFmtId="0" fontId="2" fillId="10" borderId="0" xfId="0" applyFont="1" applyFill="1" applyBorder="1" applyAlignment="1">
      <alignment horizontal="left" vertical="center"/>
    </xf>
    <xf numFmtId="164" fontId="2" fillId="10" borderId="0" xfId="0" applyNumberFormat="1" applyFont="1" applyFill="1"/>
    <xf numFmtId="0" fontId="4" fillId="4" borderId="0" xfId="0" applyFont="1" applyFill="1"/>
    <xf numFmtId="0" fontId="1" fillId="4" borderId="0" xfId="0" applyFont="1" applyFill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4" fillId="6" borderId="12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28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/>
    </xf>
    <xf numFmtId="164" fontId="4" fillId="0" borderId="29" xfId="0" applyNumberFormat="1" applyFont="1" applyFill="1" applyBorder="1" applyAlignment="1">
      <alignment horizontal="right"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right" vertical="center"/>
    </xf>
    <xf numFmtId="164" fontId="4" fillId="0" borderId="37" xfId="0" applyNumberFormat="1" applyFont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164" fontId="4" fillId="3" borderId="28" xfId="0" applyNumberFormat="1" applyFont="1" applyFill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right" vertical="center"/>
    </xf>
    <xf numFmtId="164" fontId="4" fillId="0" borderId="39" xfId="0" applyNumberFormat="1" applyFont="1" applyBorder="1" applyAlignment="1">
      <alignment horizontal="right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164" fontId="2" fillId="5" borderId="8" xfId="0" applyNumberFormat="1" applyFont="1" applyFill="1" applyBorder="1" applyAlignment="1">
      <alignment horizontal="center" vertical="center"/>
    </xf>
    <xf numFmtId="164" fontId="2" fillId="5" borderId="8" xfId="0" applyNumberFormat="1" applyFont="1" applyFill="1" applyBorder="1" applyAlignment="1">
      <alignment horizontal="right" vertical="center"/>
    </xf>
    <xf numFmtId="164" fontId="2" fillId="5" borderId="9" xfId="0" applyNumberFormat="1" applyFont="1" applyFill="1" applyBorder="1" applyAlignment="1">
      <alignment horizontal="right" vertical="center"/>
    </xf>
    <xf numFmtId="0" fontId="4" fillId="11" borderId="10" xfId="0" applyFont="1" applyFill="1" applyBorder="1" applyAlignment="1">
      <alignment horizontal="left" vertical="center"/>
    </xf>
    <xf numFmtId="0" fontId="4" fillId="11" borderId="1" xfId="0" applyFont="1" applyFill="1" applyBorder="1" applyAlignment="1">
      <alignment horizontal="left" vertical="center" wrapText="1"/>
    </xf>
    <xf numFmtId="0" fontId="4" fillId="11" borderId="28" xfId="0" applyFont="1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6" borderId="41" xfId="0" applyFont="1" applyFill="1" applyBorder="1" applyAlignment="1">
      <alignment horizontal="left" vertical="center" wrapText="1"/>
    </xf>
    <xf numFmtId="0" fontId="2" fillId="6" borderId="40" xfId="0" applyFont="1" applyFill="1" applyBorder="1" applyAlignment="1">
      <alignment horizontal="center" vertical="center"/>
    </xf>
    <xf numFmtId="164" fontId="4" fillId="6" borderId="26" xfId="0" applyNumberFormat="1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4" fillId="6" borderId="9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2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8" borderId="14" xfId="0" applyFont="1" applyFill="1" applyBorder="1" applyAlignment="1">
      <alignment horizontal="left" vertical="center" wrapText="1"/>
    </xf>
    <xf numFmtId="0" fontId="2" fillId="8" borderId="2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9" borderId="24" xfId="0" applyFont="1" applyFill="1" applyBorder="1" applyAlignment="1">
      <alignment horizontal="left" vertical="center"/>
    </xf>
    <xf numFmtId="0" fontId="2" fillId="9" borderId="16" xfId="0" applyFont="1" applyFill="1" applyBorder="1" applyAlignment="1">
      <alignment horizontal="left" vertical="center"/>
    </xf>
    <xf numFmtId="0" fontId="2" fillId="9" borderId="26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06CD.86E708E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594360</xdr:colOff>
      <xdr:row>1</xdr:row>
      <xdr:rowOff>7620</xdr:rowOff>
    </xdr:from>
    <xdr:to>
      <xdr:col>3</xdr:col>
      <xdr:colOff>448310</xdr:colOff>
      <xdr:row>2</xdr:row>
      <xdr:rowOff>41910</xdr:rowOff>
    </xdr:to>
    <xdr:pic>
      <xdr:nvPicPr>
        <xdr:cNvPr id="2" name="Obrázek 1" descr="cid:image001.png@01D6BD75.7BC01EE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" y="190500"/>
          <a:ext cx="1728470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6"/>
  <sheetViews>
    <sheetView tabSelected="1" zoomScale="85" zoomScaleNormal="85" workbookViewId="0">
      <selection activeCell="H43" sqref="H43"/>
    </sheetView>
  </sheetViews>
  <sheetFormatPr defaultRowHeight="14.4" x14ac:dyDescent="0.3"/>
  <cols>
    <col min="2" max="2" width="9.109375" hidden="1" customWidth="1"/>
    <col min="3" max="3" width="18.44140625" customWidth="1"/>
    <col min="4" max="4" width="74.33203125" bestFit="1" customWidth="1"/>
    <col min="5" max="5" width="21.6640625" customWidth="1"/>
    <col min="6" max="6" width="16.88671875" customWidth="1"/>
    <col min="7" max="7" width="15.6640625" customWidth="1"/>
    <col min="8" max="8" width="18.33203125" customWidth="1"/>
    <col min="9" max="9" width="6.33203125" customWidth="1"/>
    <col min="10" max="10" width="9.109375" customWidth="1"/>
    <col min="11" max="11" width="20.88671875" customWidth="1"/>
  </cols>
  <sheetData>
    <row r="2" spans="2:9" ht="28.95" customHeight="1" x14ac:dyDescent="0.4">
      <c r="C2" s="112" t="s">
        <v>16</v>
      </c>
      <c r="D2" s="112"/>
      <c r="E2" s="112"/>
      <c r="F2" s="112"/>
      <c r="G2" s="112"/>
      <c r="H2" s="112"/>
    </row>
    <row r="3" spans="2:9" ht="21" x14ac:dyDescent="0.4">
      <c r="D3" s="6"/>
      <c r="E3" s="65"/>
      <c r="F3" s="5"/>
    </row>
    <row r="4" spans="2:9" x14ac:dyDescent="0.3">
      <c r="D4" s="125" t="s">
        <v>12</v>
      </c>
      <c r="E4" s="125"/>
      <c r="F4" s="125"/>
      <c r="G4" s="125"/>
      <c r="H4" s="125"/>
    </row>
    <row r="5" spans="2:9" x14ac:dyDescent="0.3">
      <c r="D5" s="125" t="s">
        <v>13</v>
      </c>
      <c r="E5" s="125"/>
      <c r="F5" s="125"/>
      <c r="G5" s="125"/>
      <c r="H5" s="125"/>
    </row>
    <row r="6" spans="2:9" x14ac:dyDescent="0.3">
      <c r="D6" s="22"/>
      <c r="E6" s="64"/>
      <c r="F6" s="22"/>
      <c r="G6" s="22"/>
      <c r="H6" s="22"/>
    </row>
    <row r="7" spans="2:9" x14ac:dyDescent="0.3">
      <c r="D7" s="22" t="s">
        <v>14</v>
      </c>
      <c r="E7" s="64"/>
      <c r="F7" s="22"/>
      <c r="G7" s="22"/>
      <c r="H7" s="22"/>
    </row>
    <row r="8" spans="2:9" x14ac:dyDescent="0.3">
      <c r="D8" t="s">
        <v>15</v>
      </c>
    </row>
    <row r="9" spans="2:9" ht="9.75" customHeight="1" thickBot="1" x14ac:dyDescent="0.35"/>
    <row r="10" spans="2:9" ht="30.6" customHeight="1" thickBot="1" x14ac:dyDescent="0.35">
      <c r="C10" s="113" t="s">
        <v>19</v>
      </c>
      <c r="D10" s="114"/>
      <c r="E10" s="114"/>
      <c r="F10" s="114"/>
      <c r="G10" s="114"/>
      <c r="H10" s="115"/>
    </row>
    <row r="11" spans="2:9" ht="31.2" customHeight="1" thickBot="1" x14ac:dyDescent="0.35">
      <c r="B11" s="20"/>
      <c r="C11" s="21" t="s">
        <v>34</v>
      </c>
      <c r="D11" s="103" t="s">
        <v>35</v>
      </c>
      <c r="E11" s="103" t="s">
        <v>28</v>
      </c>
      <c r="F11" s="66" t="s">
        <v>27</v>
      </c>
      <c r="G11" s="103" t="s">
        <v>0</v>
      </c>
      <c r="H11" s="67" t="s">
        <v>29</v>
      </c>
      <c r="I11" s="4"/>
    </row>
    <row r="12" spans="2:9" ht="24.9" customHeight="1" x14ac:dyDescent="0.3">
      <c r="B12" s="34"/>
      <c r="C12" s="37">
        <v>1</v>
      </c>
      <c r="D12" s="98" t="s">
        <v>4</v>
      </c>
      <c r="E12" s="69"/>
      <c r="F12" s="74">
        <f>C12*E12</f>
        <v>0</v>
      </c>
      <c r="G12" s="17">
        <f>F12*0.21</f>
        <v>0</v>
      </c>
      <c r="H12" s="16">
        <f>F12+G12</f>
        <v>0</v>
      </c>
      <c r="I12" s="1"/>
    </row>
    <row r="13" spans="2:9" ht="24.9" customHeight="1" x14ac:dyDescent="0.3">
      <c r="B13" s="35"/>
      <c r="C13" s="38">
        <v>1</v>
      </c>
      <c r="D13" s="102" t="s">
        <v>56</v>
      </c>
      <c r="E13" s="70"/>
      <c r="F13" s="76">
        <f>C13*E13</f>
        <v>0</v>
      </c>
      <c r="G13" s="19">
        <f t="shared" ref="G13:G15" si="0">F13*0.21</f>
        <v>0</v>
      </c>
      <c r="H13" s="12">
        <f t="shared" ref="H13:H15" si="1">F13+G13</f>
        <v>0</v>
      </c>
      <c r="I13" s="1"/>
    </row>
    <row r="14" spans="2:9" ht="24.9" customHeight="1" x14ac:dyDescent="0.3">
      <c r="B14" s="35"/>
      <c r="C14" s="39">
        <v>1</v>
      </c>
      <c r="D14" s="102" t="s">
        <v>37</v>
      </c>
      <c r="E14" s="70"/>
      <c r="F14" s="76">
        <f t="shared" ref="F14:F15" si="2">C14*E14</f>
        <v>0</v>
      </c>
      <c r="G14" s="19">
        <f t="shared" si="0"/>
        <v>0</v>
      </c>
      <c r="H14" s="12">
        <f t="shared" si="1"/>
        <v>0</v>
      </c>
      <c r="I14" s="1"/>
    </row>
    <row r="15" spans="2:9" ht="27" thickBot="1" x14ac:dyDescent="0.35">
      <c r="B15" s="35"/>
      <c r="C15" s="40">
        <v>1</v>
      </c>
      <c r="D15" s="101" t="s">
        <v>54</v>
      </c>
      <c r="E15" s="71"/>
      <c r="F15" s="77">
        <f t="shared" si="2"/>
        <v>0</v>
      </c>
      <c r="G15" s="26">
        <f t="shared" si="0"/>
        <v>0</v>
      </c>
      <c r="H15" s="27">
        <f t="shared" si="1"/>
        <v>0</v>
      </c>
      <c r="I15" s="1"/>
    </row>
    <row r="16" spans="2:9" ht="27" thickBot="1" x14ac:dyDescent="0.35">
      <c r="B16" s="36"/>
      <c r="C16" s="41" t="s">
        <v>5</v>
      </c>
      <c r="D16" s="110" t="s">
        <v>57</v>
      </c>
      <c r="E16" s="108" t="s">
        <v>30</v>
      </c>
      <c r="F16" s="28">
        <f>SUM(F12:F15)</f>
        <v>0</v>
      </c>
      <c r="G16" s="29">
        <f>SUM(G12:G15)</f>
        <v>0</v>
      </c>
      <c r="H16" s="30">
        <f>SUM(H12:H15)</f>
        <v>0</v>
      </c>
      <c r="I16" s="2"/>
    </row>
    <row r="17" spans="2:9" ht="24.9" customHeight="1" x14ac:dyDescent="0.3">
      <c r="B17" s="34"/>
      <c r="C17" s="109">
        <v>1</v>
      </c>
      <c r="D17" s="104" t="s">
        <v>38</v>
      </c>
      <c r="E17" s="69"/>
      <c r="F17" s="74">
        <f>C17*E17</f>
        <v>0</v>
      </c>
      <c r="G17" s="17">
        <f>F17*0.21</f>
        <v>0</v>
      </c>
      <c r="H17" s="16">
        <f>F17+G17</f>
        <v>0</v>
      </c>
      <c r="I17" s="3"/>
    </row>
    <row r="18" spans="2:9" ht="24.9" customHeight="1" x14ac:dyDescent="0.3">
      <c r="B18" s="35"/>
      <c r="C18" s="38">
        <v>1</v>
      </c>
      <c r="D18" s="105" t="s">
        <v>39</v>
      </c>
      <c r="E18" s="70"/>
      <c r="F18" s="76">
        <f t="shared" ref="F18:F20" si="3">C18*E18</f>
        <v>0</v>
      </c>
      <c r="G18" s="13">
        <f t="shared" ref="G18:G20" si="4">F18*0.21</f>
        <v>0</v>
      </c>
      <c r="H18" s="14">
        <f t="shared" ref="H18:H20" si="5">F18+G18</f>
        <v>0</v>
      </c>
      <c r="I18" s="3"/>
    </row>
    <row r="19" spans="2:9" ht="24.9" customHeight="1" x14ac:dyDescent="0.3">
      <c r="B19" s="35"/>
      <c r="C19" s="38">
        <v>1</v>
      </c>
      <c r="D19" s="105" t="s">
        <v>40</v>
      </c>
      <c r="E19" s="70"/>
      <c r="F19" s="76">
        <f t="shared" si="3"/>
        <v>0</v>
      </c>
      <c r="G19" s="13">
        <f t="shared" si="4"/>
        <v>0</v>
      </c>
      <c r="H19" s="14">
        <f t="shared" si="5"/>
        <v>0</v>
      </c>
      <c r="I19" s="3"/>
    </row>
    <row r="20" spans="2:9" ht="30.6" customHeight="1" thickBot="1" x14ac:dyDescent="0.35">
      <c r="B20" s="35"/>
      <c r="C20" s="89">
        <v>1</v>
      </c>
      <c r="D20" s="32" t="s">
        <v>52</v>
      </c>
      <c r="E20" s="72"/>
      <c r="F20" s="75">
        <f t="shared" si="3"/>
        <v>0</v>
      </c>
      <c r="G20" s="26">
        <f t="shared" si="4"/>
        <v>0</v>
      </c>
      <c r="H20" s="27">
        <f t="shared" si="5"/>
        <v>0</v>
      </c>
      <c r="I20" s="3"/>
    </row>
    <row r="21" spans="2:9" ht="31.5" customHeight="1" thickBot="1" x14ac:dyDescent="0.35">
      <c r="B21" s="36"/>
      <c r="C21" s="107" t="s">
        <v>6</v>
      </c>
      <c r="D21" s="106" t="s">
        <v>53</v>
      </c>
      <c r="E21" s="68" t="s">
        <v>30</v>
      </c>
      <c r="F21" s="28">
        <f>SUM(F17:F20)</f>
        <v>0</v>
      </c>
      <c r="G21" s="24">
        <f>SUM(G17:G20)</f>
        <v>0</v>
      </c>
      <c r="H21" s="31">
        <f>SUM(H17:H20)</f>
        <v>0</v>
      </c>
      <c r="I21" s="3"/>
    </row>
    <row r="22" spans="2:9" ht="24.9" customHeight="1" x14ac:dyDescent="0.3">
      <c r="B22" s="34"/>
      <c r="C22" s="37">
        <v>1</v>
      </c>
      <c r="D22" s="15" t="s">
        <v>41</v>
      </c>
      <c r="E22" s="69"/>
      <c r="F22" s="74">
        <f>C22*E22</f>
        <v>0</v>
      </c>
      <c r="G22" s="17">
        <f>F22*0.21</f>
        <v>0</v>
      </c>
      <c r="H22" s="16">
        <f>F22+G22</f>
        <v>0</v>
      </c>
      <c r="I22" s="3"/>
    </row>
    <row r="23" spans="2:9" ht="24.9" customHeight="1" x14ac:dyDescent="0.3">
      <c r="B23" s="35"/>
      <c r="C23" s="38">
        <v>1</v>
      </c>
      <c r="D23" s="105" t="s">
        <v>1</v>
      </c>
      <c r="E23" s="70"/>
      <c r="F23" s="76">
        <f t="shared" ref="F23:F25" si="6">C23*E23</f>
        <v>0</v>
      </c>
      <c r="G23" s="13">
        <f t="shared" ref="G23:G25" si="7">F23*0.21</f>
        <v>0</v>
      </c>
      <c r="H23" s="14">
        <f t="shared" ref="H23:H25" si="8">F23+G23</f>
        <v>0</v>
      </c>
      <c r="I23" s="3"/>
    </row>
    <row r="24" spans="2:9" ht="24.9" customHeight="1" x14ac:dyDescent="0.3">
      <c r="B24" s="35"/>
      <c r="C24" s="38">
        <v>1</v>
      </c>
      <c r="D24" s="105" t="s">
        <v>42</v>
      </c>
      <c r="E24" s="70"/>
      <c r="F24" s="76">
        <f t="shared" si="6"/>
        <v>0</v>
      </c>
      <c r="G24" s="13">
        <f t="shared" si="7"/>
        <v>0</v>
      </c>
      <c r="H24" s="14">
        <f t="shared" si="8"/>
        <v>0</v>
      </c>
      <c r="I24" s="3"/>
    </row>
    <row r="25" spans="2:9" ht="32.25" customHeight="1" thickBot="1" x14ac:dyDescent="0.35">
      <c r="B25" s="35"/>
      <c r="C25" s="40">
        <v>1</v>
      </c>
      <c r="D25" s="32" t="s">
        <v>59</v>
      </c>
      <c r="E25" s="73"/>
      <c r="F25" s="75">
        <f t="shared" si="6"/>
        <v>0</v>
      </c>
      <c r="G25" s="26">
        <f t="shared" si="7"/>
        <v>0</v>
      </c>
      <c r="H25" s="27">
        <f t="shared" si="8"/>
        <v>0</v>
      </c>
      <c r="I25" s="3"/>
    </row>
    <row r="26" spans="2:9" ht="31.5" customHeight="1" thickBot="1" x14ac:dyDescent="0.35">
      <c r="B26" s="36"/>
      <c r="C26" s="42" t="s">
        <v>7</v>
      </c>
      <c r="D26" s="25" t="s">
        <v>58</v>
      </c>
      <c r="E26" s="68" t="s">
        <v>30</v>
      </c>
      <c r="F26" s="28">
        <f>SUM(F22:F25)</f>
        <v>0</v>
      </c>
      <c r="G26" s="24">
        <f>SUM(G22:G25)</f>
        <v>0</v>
      </c>
      <c r="H26" s="31">
        <f>SUM(H22:H25)</f>
        <v>0</v>
      </c>
      <c r="I26" s="3"/>
    </row>
    <row r="27" spans="2:9" ht="24.9" customHeight="1" x14ac:dyDescent="0.3">
      <c r="B27" s="34"/>
      <c r="C27" s="37">
        <v>2</v>
      </c>
      <c r="D27" s="98" t="s">
        <v>2</v>
      </c>
      <c r="E27" s="69"/>
      <c r="F27" s="74">
        <f>C27*E27</f>
        <v>0</v>
      </c>
      <c r="G27" s="17">
        <f>F27*0.21</f>
        <v>0</v>
      </c>
      <c r="H27" s="16">
        <f>F27+G27</f>
        <v>0</v>
      </c>
      <c r="I27" s="3"/>
    </row>
    <row r="28" spans="2:9" ht="20.399999999999999" customHeight="1" x14ac:dyDescent="0.3">
      <c r="B28" s="35"/>
      <c r="C28" s="38">
        <v>2</v>
      </c>
      <c r="D28" s="99" t="s">
        <v>43</v>
      </c>
      <c r="E28" s="78"/>
      <c r="F28" s="76">
        <f t="shared" ref="F28:F30" si="9">C28*E28</f>
        <v>0</v>
      </c>
      <c r="G28" s="13">
        <f t="shared" ref="G28:G30" si="10">F28*0.21</f>
        <v>0</v>
      </c>
      <c r="H28" s="14">
        <f t="shared" ref="H28:H30" si="11">F28+G28</f>
        <v>0</v>
      </c>
      <c r="I28" s="3"/>
    </row>
    <row r="29" spans="2:9" ht="20.399999999999999" customHeight="1" x14ac:dyDescent="0.3">
      <c r="B29" s="35"/>
      <c r="C29" s="89">
        <v>2</v>
      </c>
      <c r="D29" s="100" t="s">
        <v>44</v>
      </c>
      <c r="E29" s="90"/>
      <c r="F29" s="76">
        <f t="shared" si="9"/>
        <v>0</v>
      </c>
      <c r="G29" s="91">
        <f t="shared" si="10"/>
        <v>0</v>
      </c>
      <c r="H29" s="92">
        <f t="shared" si="11"/>
        <v>0</v>
      </c>
      <c r="I29" s="3"/>
    </row>
    <row r="30" spans="2:9" ht="30.75" customHeight="1" thickBot="1" x14ac:dyDescent="0.35">
      <c r="B30" s="35"/>
      <c r="C30" s="40">
        <v>2</v>
      </c>
      <c r="D30" s="101" t="s">
        <v>3</v>
      </c>
      <c r="E30" s="72"/>
      <c r="F30" s="75">
        <f t="shared" si="9"/>
        <v>0</v>
      </c>
      <c r="G30" s="26">
        <f t="shared" si="10"/>
        <v>0</v>
      </c>
      <c r="H30" s="27">
        <f t="shared" si="11"/>
        <v>0</v>
      </c>
      <c r="I30" s="3"/>
    </row>
    <row r="31" spans="2:9" ht="30.75" customHeight="1" thickBot="1" x14ac:dyDescent="0.35">
      <c r="B31" s="36"/>
      <c r="C31" s="42" t="s">
        <v>8</v>
      </c>
      <c r="D31" s="25" t="s">
        <v>55</v>
      </c>
      <c r="E31" s="68" t="s">
        <v>30</v>
      </c>
      <c r="F31" s="28">
        <f>SUM(F27:F30)</f>
        <v>0</v>
      </c>
      <c r="G31" s="24">
        <f>SUM(G27:G30)</f>
        <v>0</v>
      </c>
      <c r="H31" s="31">
        <f>SUM(H27:H30)</f>
        <v>0</v>
      </c>
      <c r="I31" s="3"/>
    </row>
    <row r="32" spans="2:9" s="23" customFormat="1" ht="15" thickBot="1" x14ac:dyDescent="0.35">
      <c r="B32" s="33"/>
      <c r="C32" s="127"/>
      <c r="D32" s="128"/>
      <c r="E32" s="128"/>
      <c r="F32" s="128"/>
      <c r="G32" s="128"/>
      <c r="H32" s="129"/>
    </row>
    <row r="33" spans="2:10" s="23" customFormat="1" ht="38.4" customHeight="1" thickBot="1" x14ac:dyDescent="0.35">
      <c r="B33" s="33"/>
      <c r="C33" s="93" t="s">
        <v>11</v>
      </c>
      <c r="D33" s="94" t="s">
        <v>45</v>
      </c>
      <c r="E33" s="111" t="s">
        <v>30</v>
      </c>
      <c r="F33" s="95">
        <f>SUM(F31,F26,F21,F16)</f>
        <v>0</v>
      </c>
      <c r="G33" s="96">
        <f>G16+G21+G26+G31</f>
        <v>0</v>
      </c>
      <c r="H33" s="97">
        <f>H16+H21+H26+H31</f>
        <v>0</v>
      </c>
    </row>
    <row r="34" spans="2:10" s="23" customFormat="1" ht="20.399999999999999" customHeight="1" thickBot="1" x14ac:dyDescent="0.35">
      <c r="B34" s="33"/>
      <c r="C34" s="126"/>
      <c r="D34" s="126"/>
      <c r="E34" s="126"/>
      <c r="F34" s="126"/>
      <c r="G34" s="126"/>
      <c r="H34" s="126"/>
    </row>
    <row r="35" spans="2:10" s="23" customFormat="1" ht="30.6" customHeight="1" thickBot="1" x14ac:dyDescent="0.35">
      <c r="B35" s="33"/>
      <c r="C35" s="118" t="s">
        <v>20</v>
      </c>
      <c r="D35" s="119"/>
      <c r="E35" s="119"/>
      <c r="F35" s="119"/>
      <c r="G35" s="119"/>
      <c r="H35" s="120"/>
    </row>
    <row r="36" spans="2:10" s="23" customFormat="1" ht="30.6" customHeight="1" thickBot="1" x14ac:dyDescent="0.35">
      <c r="B36" s="33"/>
      <c r="C36" s="83" t="s">
        <v>33</v>
      </c>
      <c r="D36" s="117" t="s">
        <v>35</v>
      </c>
      <c r="E36" s="117"/>
      <c r="F36" s="84" t="s">
        <v>31</v>
      </c>
      <c r="G36" s="84" t="s">
        <v>0</v>
      </c>
      <c r="H36" s="11" t="s">
        <v>32</v>
      </c>
    </row>
    <row r="37" spans="2:10" s="23" customFormat="1" ht="20.399999999999999" customHeight="1" thickBot="1" x14ac:dyDescent="0.35">
      <c r="B37" s="33"/>
      <c r="C37" s="81">
        <v>1</v>
      </c>
      <c r="D37" s="121" t="s">
        <v>47</v>
      </c>
      <c r="E37" s="121"/>
      <c r="F37" s="82"/>
      <c r="G37" s="85">
        <f>F37*0.21</f>
        <v>0</v>
      </c>
      <c r="H37" s="86">
        <f>F37+G37</f>
        <v>0</v>
      </c>
    </row>
    <row r="38" spans="2:10" s="23" customFormat="1" ht="20.399999999999999" customHeight="1" thickBot="1" x14ac:dyDescent="0.35">
      <c r="B38" s="33"/>
      <c r="C38" s="80">
        <v>2</v>
      </c>
      <c r="D38" s="122" t="s">
        <v>48</v>
      </c>
      <c r="E38" s="122"/>
      <c r="F38" s="79"/>
      <c r="G38" s="13">
        <f t="shared" ref="G38:G41" si="12">F38*0.21</f>
        <v>0</v>
      </c>
      <c r="H38" s="14">
        <f t="shared" ref="H38:H41" si="13">F38+G38</f>
        <v>0</v>
      </c>
    </row>
    <row r="39" spans="2:10" s="23" customFormat="1" ht="20.399999999999999" customHeight="1" thickBot="1" x14ac:dyDescent="0.35">
      <c r="B39" s="33"/>
      <c r="C39" s="80">
        <v>3</v>
      </c>
      <c r="D39" s="122" t="s">
        <v>49</v>
      </c>
      <c r="E39" s="122"/>
      <c r="F39" s="79"/>
      <c r="G39" s="13">
        <f t="shared" si="12"/>
        <v>0</v>
      </c>
      <c r="H39" s="14">
        <f t="shared" si="13"/>
        <v>0</v>
      </c>
    </row>
    <row r="40" spans="2:10" s="23" customFormat="1" ht="20.399999999999999" customHeight="1" thickBot="1" x14ac:dyDescent="0.35">
      <c r="B40" s="33"/>
      <c r="C40" s="80">
        <v>4</v>
      </c>
      <c r="D40" s="122" t="s">
        <v>50</v>
      </c>
      <c r="E40" s="122"/>
      <c r="F40" s="79"/>
      <c r="G40" s="13">
        <f t="shared" si="12"/>
        <v>0</v>
      </c>
      <c r="H40" s="14">
        <f t="shared" si="13"/>
        <v>0</v>
      </c>
    </row>
    <row r="41" spans="2:10" s="23" customFormat="1" ht="20.399999999999999" customHeight="1" thickBot="1" x14ac:dyDescent="0.35">
      <c r="B41" s="33"/>
      <c r="C41" s="87">
        <v>5</v>
      </c>
      <c r="D41" s="116" t="s">
        <v>51</v>
      </c>
      <c r="E41" s="116"/>
      <c r="F41" s="88"/>
      <c r="G41" s="51">
        <f t="shared" si="12"/>
        <v>0</v>
      </c>
      <c r="H41" s="43">
        <f t="shared" si="13"/>
        <v>0</v>
      </c>
    </row>
    <row r="42" spans="2:10" s="23" customFormat="1" ht="15" thickBot="1" x14ac:dyDescent="0.35">
      <c r="B42" s="33"/>
      <c r="C42" s="130"/>
      <c r="D42" s="131"/>
      <c r="E42" s="131"/>
      <c r="F42" s="131"/>
      <c r="G42" s="131"/>
      <c r="H42" s="132"/>
    </row>
    <row r="43" spans="2:10" s="23" customFormat="1" ht="28.95" customHeight="1" thickBot="1" x14ac:dyDescent="0.35">
      <c r="B43" s="33"/>
      <c r="C43" s="133" t="s">
        <v>17</v>
      </c>
      <c r="D43" s="134"/>
      <c r="E43" s="135"/>
      <c r="F43" s="44">
        <f>SUM(F37:F41)</f>
        <v>0</v>
      </c>
      <c r="G43" s="52">
        <f t="shared" ref="G43:H43" si="14">SUM(G37:G41)</f>
        <v>0</v>
      </c>
      <c r="H43" s="45">
        <f t="shared" si="14"/>
        <v>0</v>
      </c>
    </row>
    <row r="44" spans="2:10" ht="62.25" customHeight="1" thickBot="1" x14ac:dyDescent="0.35">
      <c r="B44" s="46"/>
      <c r="C44" s="47" t="s">
        <v>18</v>
      </c>
      <c r="D44" s="123" t="s">
        <v>46</v>
      </c>
      <c r="E44" s="124"/>
      <c r="F44" s="50">
        <f>F43*5</f>
        <v>0</v>
      </c>
      <c r="G44" s="48">
        <f>F44*0.21</f>
        <v>0</v>
      </c>
      <c r="H44" s="49">
        <f>F44+G44</f>
        <v>0</v>
      </c>
    </row>
    <row r="45" spans="2:10" s="23" customFormat="1" ht="18.600000000000001" customHeight="1" x14ac:dyDescent="0.3">
      <c r="B45" s="53"/>
      <c r="C45" s="54"/>
      <c r="D45" s="54"/>
      <c r="E45" s="54"/>
      <c r="F45" s="55"/>
      <c r="G45" s="56"/>
      <c r="H45" s="56"/>
    </row>
    <row r="46" spans="2:10" ht="24.9" customHeight="1" x14ac:dyDescent="0.3">
      <c r="B46" s="7"/>
      <c r="C46" s="7"/>
      <c r="D46" s="9" t="s">
        <v>21</v>
      </c>
      <c r="E46" s="9"/>
      <c r="F46" s="10">
        <f>F33</f>
        <v>0</v>
      </c>
      <c r="H46" s="5"/>
      <c r="I46" s="5"/>
      <c r="J46" s="5"/>
    </row>
    <row r="47" spans="2:10" ht="24.9" customHeight="1" x14ac:dyDescent="0.3">
      <c r="B47" s="7"/>
      <c r="C47" s="7"/>
      <c r="D47" s="57" t="s">
        <v>22</v>
      </c>
      <c r="E47" s="57"/>
      <c r="F47" s="58">
        <f>F44</f>
        <v>0</v>
      </c>
      <c r="H47" s="5"/>
      <c r="I47" s="5"/>
      <c r="J47" s="18"/>
    </row>
    <row r="48" spans="2:10" ht="26.4" customHeight="1" x14ac:dyDescent="0.3">
      <c r="B48" s="7"/>
      <c r="C48" s="7"/>
      <c r="D48" s="59" t="s">
        <v>36</v>
      </c>
      <c r="E48" s="59"/>
      <c r="F48" s="60">
        <f>F46+F47</f>
        <v>0</v>
      </c>
      <c r="H48" s="5"/>
      <c r="I48" s="5"/>
      <c r="J48" s="5"/>
    </row>
    <row r="49" spans="2:11" x14ac:dyDescent="0.3">
      <c r="B49" s="7"/>
      <c r="C49" s="7"/>
      <c r="D49" s="7"/>
      <c r="E49" s="7"/>
      <c r="F49" s="7"/>
      <c r="G49" s="7"/>
      <c r="H49" s="7"/>
      <c r="I49" s="5"/>
      <c r="J49" s="5"/>
      <c r="K49" s="5"/>
    </row>
    <row r="50" spans="2:11" x14ac:dyDescent="0.3">
      <c r="B50" s="7"/>
      <c r="C50" s="7"/>
      <c r="D50" s="8" t="s">
        <v>9</v>
      </c>
      <c r="E50" s="8"/>
      <c r="F50" s="7"/>
      <c r="G50" s="7"/>
      <c r="H50" s="7"/>
      <c r="I50" s="5"/>
      <c r="J50" s="5"/>
      <c r="K50" s="5"/>
    </row>
    <row r="51" spans="2:11" x14ac:dyDescent="0.3">
      <c r="D51" s="5"/>
      <c r="E51" s="5"/>
      <c r="F51" s="5"/>
      <c r="G51" s="5"/>
      <c r="H51" s="5"/>
      <c r="I51" s="5"/>
      <c r="J51" s="5"/>
      <c r="K51" s="5"/>
    </row>
    <row r="52" spans="2:11" x14ac:dyDescent="0.3">
      <c r="D52" s="61" t="s">
        <v>10</v>
      </c>
      <c r="E52" s="61"/>
      <c r="F52" s="62"/>
      <c r="G52" s="5"/>
      <c r="H52" s="5"/>
      <c r="I52" s="5"/>
      <c r="J52" s="5"/>
      <c r="K52" s="5"/>
    </row>
    <row r="53" spans="2:11" x14ac:dyDescent="0.3">
      <c r="D53" s="61" t="s">
        <v>24</v>
      </c>
      <c r="E53" s="61"/>
      <c r="F53" s="62"/>
      <c r="G53" s="5"/>
      <c r="H53" s="5"/>
      <c r="I53" s="5"/>
      <c r="J53" s="5"/>
      <c r="K53" s="5"/>
    </row>
    <row r="54" spans="2:11" x14ac:dyDescent="0.3">
      <c r="D54" s="61" t="s">
        <v>23</v>
      </c>
      <c r="E54" s="61"/>
      <c r="F54" s="62"/>
      <c r="G54" s="5"/>
      <c r="H54" s="5"/>
      <c r="I54" s="5"/>
      <c r="J54" s="5"/>
      <c r="K54" s="5"/>
    </row>
    <row r="55" spans="2:11" ht="16.2" x14ac:dyDescent="0.3">
      <c r="D55" s="63" t="s">
        <v>25</v>
      </c>
      <c r="E55" s="63"/>
      <c r="F55" s="62"/>
      <c r="G55" s="5"/>
      <c r="H55" s="5"/>
      <c r="I55" s="5"/>
      <c r="J55" s="5"/>
      <c r="K55" s="5"/>
    </row>
    <row r="56" spans="2:11" ht="16.2" x14ac:dyDescent="0.3">
      <c r="D56" s="63" t="s">
        <v>26</v>
      </c>
      <c r="E56" s="63"/>
      <c r="F56" s="62"/>
      <c r="G56" s="5"/>
      <c r="H56" s="5"/>
      <c r="I56" s="5"/>
      <c r="J56" s="5"/>
      <c r="K56" s="5"/>
    </row>
  </sheetData>
  <mergeCells count="16">
    <mergeCell ref="D44:E44"/>
    <mergeCell ref="D4:H4"/>
    <mergeCell ref="D5:H5"/>
    <mergeCell ref="C34:H34"/>
    <mergeCell ref="C32:H32"/>
    <mergeCell ref="C42:H42"/>
    <mergeCell ref="C43:E43"/>
    <mergeCell ref="C2:H2"/>
    <mergeCell ref="C10:H10"/>
    <mergeCell ref="D41:E41"/>
    <mergeCell ref="D36:E36"/>
    <mergeCell ref="C35:H35"/>
    <mergeCell ref="D37:E37"/>
    <mergeCell ref="D38:E38"/>
    <mergeCell ref="D39:E39"/>
    <mergeCell ref="D40:E40"/>
  </mergeCells>
  <pageMargins left="0.7" right="0.7" top="0.78740157499999996" bottom="0.78740157499999996" header="0.3" footer="0.3"/>
  <pageSetup paperSize="9" orientation="portrait" r:id="rId1"/>
  <ignoredErrors>
    <ignoredError sqref="F16 F21 F2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Janoušková Alena</dc:creator>
  <cp:lastModifiedBy>Plesingerová Martina</cp:lastModifiedBy>
  <dcterms:created xsi:type="dcterms:W3CDTF">2025-10-22T13:03:16Z</dcterms:created>
  <dcterms:modified xsi:type="dcterms:W3CDTF">2026-03-26T08:38:05Z</dcterms:modified>
</cp:coreProperties>
</file>